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1" sheetId="1" r:id="rId1"/>
  </sheets>
  <externalReferences>
    <externalReference r:id="rId2"/>
  </externalReferences>
  <definedNames>
    <definedName name="Z_6E36EA37_049E_4FAE_B719_2847CD16F858_.wvu.Cols" localSheetId="0" hidden="1">'Академическая 11'!#REF!,'Академическая 11'!#REF!</definedName>
    <definedName name="Z_6E36EA37_049E_4FAE_B719_2847CD16F858_.wvu.Rows" localSheetId="0" hidden="1">'Академическая 11'!$42:$45</definedName>
    <definedName name="Z_73C0D023_21BD_4441_8EFA_957546C15799_.wvu.Cols" localSheetId="0" hidden="1">'Академическая 11'!#REF!,'Академическая 11'!#REF!</definedName>
    <definedName name="Z_73C0D023_21BD_4441_8EFA_957546C15799_.wvu.Rows" localSheetId="0" hidden="1">'Академическая 11'!$42:$45</definedName>
    <definedName name="_xlnm.Print_Area" localSheetId="0">'Академическая 11'!$A$1:$K$60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<sst xmlns="http://schemas.openxmlformats.org/spreadsheetml/2006/main" count="63" uniqueCount="54">
  <si>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</si>
  <si>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</si>
  <si>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</si>
  <si>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</si>
  <si>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</si>
  <si>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</si>
  <si>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</si>
  <si>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</si>
  <si>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</si>
  <si>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</si>
  <si>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</si>
  <si>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</si>
  <si>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</si>
  <si>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</si>
  <si>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</si>
  <si>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</si>
  <si>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</si>
  <si>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</si>
  <si>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</si>
  <si>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</si>
  <si>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</si>
  <si>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</si>
  <si>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</si>
  <si>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</si>
  <si>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</si>
  <si>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</si>
  <si>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</si>
  <si>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</si>
  <si>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</si>
  <si>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</si>
  <si>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</si>
  <si>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</si>
  <si>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</si>
  <si>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</si>
  <si>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</si>
  <si>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</si>
  <si>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</si>
  <si>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</si>
  <si>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</si>
  <si>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</si>
  <si>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</si>
  <si>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</si>
  <si>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</si>
  <si>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контроль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</si>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</sst>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3">
          <cell r="W13">
            <v>47496.889873990571</v>
          </cell>
          <cell r="X13">
            <v>9552.4440773100214</v>
          </cell>
          <cell r="Y13">
            <v>63793.025099999992</v>
          </cell>
          <cell r="AA13">
            <v>2550</v>
          </cell>
          <cell r="AI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X13">
            <v>154926.25227683818</v>
          </cell>
          <cell r="BB13">
            <v>0</v>
          </cell>
          <cell r="BC13">
            <v>24.52</v>
          </cell>
          <cell r="BD13">
            <v>0</v>
          </cell>
          <cell r="BN13">
            <v>0</v>
          </cell>
          <cell r="BO13">
            <v>0</v>
          </cell>
          <cell r="BP13">
            <v>1428</v>
          </cell>
          <cell r="BQ13">
            <v>0</v>
          </cell>
          <cell r="CN13">
            <v>20096.883655029229</v>
          </cell>
          <cell r="CO13">
            <v>4132.9955570332495</v>
          </cell>
          <cell r="CP13">
            <v>496.08119999999997</v>
          </cell>
          <cell r="DE13">
            <v>18446.769013342877</v>
          </cell>
          <cell r="DS13">
            <v>61958.824045075431</v>
          </cell>
          <cell r="DT13">
            <v>12639.20294663636</v>
          </cell>
          <cell r="DU13">
            <v>23630.4856</v>
          </cell>
          <cell r="EK13">
            <v>59831.422021617385</v>
          </cell>
          <cell r="EU13">
            <v>61736.106194561944</v>
          </cell>
          <cell r="EV13">
            <v>15457.927232127984</v>
          </cell>
          <cell r="EW13">
            <v>967.36799999999994</v>
          </cell>
          <cell r="FG13">
            <v>50825.084827105456</v>
          </cell>
          <cell r="FM13">
            <v>45957.206139366244</v>
          </cell>
          <cell r="FN13">
            <v>13833.07264382726</v>
          </cell>
          <cell r="FO13">
            <v>0</v>
          </cell>
          <cell r="FU13">
            <v>36404.637031667247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C1" zoomScale="90" zoomScaleNormal="90" zoomScaleSheetLayoutView="100" workbookViewId="0">
      <selection activeCell="H39" sqref="H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3" width="13" style="1" hidden="1" customWidth="1"/>
    <col min="14" max="15" width="0" style="1" hidden="1" customWidth="1"/>
    <col min="16" max="16384" width="9.109375" style="1"/>
  </cols>
  <sheetData>
    <row r="1" spans="1:12" ht="18" customHeight="1" x14ac:dyDescent="0.25">
      <c r="A1" s="68" t="s">
        <v>44</v>
      </c>
      <c r="B1" s="68"/>
      <c r="C1" s="68"/>
      <c r="D1" s="68"/>
      <c r="E1" s="68"/>
      <c r="F1" s="68"/>
      <c r="G1" s="69"/>
      <c r="L1" s="1" t="s">
        <v>43</v>
      </c>
    </row>
    <row r="2" spans="1:12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12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12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12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12" ht="15.6" x14ac:dyDescent="0.25">
      <c r="A6" s="4"/>
      <c r="B6" s="5"/>
      <c r="C6" s="6"/>
      <c r="D6" s="7"/>
      <c r="E6" s="36" t="s">
        <v>53</v>
      </c>
      <c r="F6" s="8"/>
      <c r="G6" s="1" t="s">
        <v>39</v>
      </c>
    </row>
    <row r="7" spans="1:12" ht="10.199999999999999" customHeight="1" x14ac:dyDescent="0.3">
      <c r="A7" s="9"/>
      <c r="B7" s="10"/>
      <c r="C7" s="11"/>
      <c r="D7" s="12"/>
      <c r="E7" s="13"/>
      <c r="F7" s="14"/>
    </row>
    <row r="8" spans="1:12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12" ht="15.6" x14ac:dyDescent="0.3">
      <c r="A9" s="86" t="s">
        <v>8</v>
      </c>
      <c r="B9" s="87"/>
      <c r="C9" s="87"/>
      <c r="D9" s="88"/>
      <c r="E9" s="17">
        <f>SUM(E10:E14)</f>
        <v>2071103.6800000002</v>
      </c>
      <c r="F9" s="17">
        <f t="shared" ref="F9:G9" si="0">SUM(F10:F14)</f>
        <v>1991219.9400000002</v>
      </c>
      <c r="G9" s="17">
        <f t="shared" si="0"/>
        <v>396580</v>
      </c>
    </row>
    <row r="10" spans="1:12" ht="13.2" customHeight="1" x14ac:dyDescent="0.3">
      <c r="A10" s="74" t="s">
        <v>9</v>
      </c>
      <c r="B10" s="75"/>
      <c r="C10" s="75"/>
      <c r="D10" s="76"/>
      <c r="E10" s="18">
        <v>1044478.24</v>
      </c>
      <c r="F10" s="18">
        <v>1040559.54</v>
      </c>
      <c r="G10" s="19">
        <v>211627.59</v>
      </c>
    </row>
    <row r="11" spans="1:12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12" ht="13.95" customHeight="1" x14ac:dyDescent="0.3">
      <c r="A12" s="74" t="s">
        <v>11</v>
      </c>
      <c r="B12" s="75"/>
      <c r="C12" s="75"/>
      <c r="D12" s="76"/>
      <c r="E12" s="18">
        <v>172738.13</v>
      </c>
      <c r="F12" s="18">
        <v>155291.22</v>
      </c>
      <c r="G12" s="19">
        <v>26797.42</v>
      </c>
    </row>
    <row r="13" spans="1:12" ht="13.5" customHeight="1" x14ac:dyDescent="0.3">
      <c r="A13" s="74" t="s">
        <v>12</v>
      </c>
      <c r="B13" s="75"/>
      <c r="C13" s="75"/>
      <c r="D13" s="76"/>
      <c r="E13" s="18">
        <v>334160</v>
      </c>
      <c r="F13" s="18">
        <v>300741.65000000002</v>
      </c>
      <c r="G13" s="19">
        <v>46897.26</v>
      </c>
    </row>
    <row r="14" spans="1:12" ht="14.4" customHeight="1" x14ac:dyDescent="0.3">
      <c r="A14" s="67" t="s">
        <v>13</v>
      </c>
      <c r="B14" s="67"/>
      <c r="C14" s="67"/>
      <c r="D14" s="67"/>
      <c r="E14" s="18">
        <v>519727.31</v>
      </c>
      <c r="F14" s="18">
        <v>494627.53</v>
      </c>
      <c r="G14" s="19">
        <v>111257.73</v>
      </c>
    </row>
    <row r="15" spans="1:12" ht="15.6" x14ac:dyDescent="0.3">
      <c r="A15" s="77" t="s">
        <v>41</v>
      </c>
      <c r="B15" s="78"/>
      <c r="C15" s="78"/>
      <c r="D15" s="79"/>
      <c r="E15" s="17">
        <f>SUM(E16:E19)</f>
        <v>1035905.54</v>
      </c>
      <c r="F15" s="17">
        <f t="shared" ref="F15:G15" si="1">SUM(F16:F19)</f>
        <v>1008837.0599999999</v>
      </c>
      <c r="G15" s="17">
        <f t="shared" si="1"/>
        <v>120745.19</v>
      </c>
    </row>
    <row r="16" spans="1:12" ht="33.6" customHeight="1" x14ac:dyDescent="0.3">
      <c r="A16" s="80" t="s">
        <v>46</v>
      </c>
      <c r="B16" s="81"/>
      <c r="C16" s="81"/>
      <c r="D16" s="82"/>
      <c r="E16" s="18">
        <v>1016453.74</v>
      </c>
      <c r="F16" s="18">
        <v>991119.44</v>
      </c>
      <c r="G16" s="19">
        <v>119011.01</v>
      </c>
    </row>
    <row r="17" spans="1:13" ht="15.6" x14ac:dyDescent="0.3">
      <c r="A17" s="67" t="s">
        <v>47</v>
      </c>
      <c r="B17" s="67"/>
      <c r="C17" s="67"/>
      <c r="D17" s="67"/>
      <c r="E17" s="18">
        <v>1945.52</v>
      </c>
      <c r="F17" s="18">
        <v>1783.7</v>
      </c>
      <c r="G17" s="19">
        <v>161.82</v>
      </c>
    </row>
    <row r="18" spans="1:13" ht="15.6" x14ac:dyDescent="0.3">
      <c r="A18" s="67" t="s">
        <v>48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49</v>
      </c>
      <c r="B19" s="67"/>
      <c r="C19" s="67"/>
      <c r="D19" s="67"/>
      <c r="E19" s="18">
        <v>17506.28</v>
      </c>
      <c r="F19" s="18">
        <v>15933.92</v>
      </c>
      <c r="G19" s="19">
        <v>1572.36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>
        <v>8011.08</v>
      </c>
      <c r="F21" s="18">
        <v>8102.13</v>
      </c>
      <c r="G21" s="19">
        <v>1450.42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45</v>
      </c>
      <c r="B24" s="37"/>
      <c r="C24" s="37"/>
      <c r="D24" s="37"/>
      <c r="E24" s="37"/>
      <c r="F24" s="18">
        <v>839151.79599999986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278318.61132813874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год'!W13</f>
        <v>47496.889873990571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год'!X13</f>
        <v>9552.4440773100214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год'!Y13</f>
        <v>63793.025099999992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год'!AA13+'[1]свод за год'!AI13+'[1]свод за год'!AL13+'[1]свод за год'!AO13+'[1]свод за год'!AP13+'[1]свод за год'!AQ13</f>
        <v>2550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год'!AX13</f>
        <v>154926.25227683818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SUM(F34:F38)+29598</f>
        <v>230830.66403873454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год'!CN13+'[1]свод за год'!DS13</f>
        <v>82055.707700104656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год'!CO13+'[1]свод за год'!DT13</f>
        <v>16772.19850366961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год'!CP13+'[1]свод за год'!DU13</f>
        <v>24126.566800000001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год'!AK13+'[1]свод за год'!AM13+'[1]свод за год'!AN13+'[1]свод за год'!BD13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год'!DE13+'[1]свод за год'!EK13</f>
        <v>78278.191034960269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SUM(F40:F48)+98297.78</f>
        <v>324931.7020686561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год'!EU13+'[1]свод за год'!FM13</f>
        <v>107693.31233392819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год'!EV13+'[1]свод за год'!FN13</f>
        <v>29290.999875955244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год'!EW13+'[1]свод за год'!FO13</f>
        <v>967.36799999999994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год'!BB13+'[1]свод за год'!BC13+'[1]свод за год'!BN13+'[1]свод за год'!BO13+'[1]свод за год'!BP13+'[1]свод за год'!BQ13</f>
        <v>1452.52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год'!FG13+'[1]свод за год'!FU13</f>
        <v>87229.721858772711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50</v>
      </c>
      <c r="B50" s="43"/>
      <c r="C50" s="43"/>
      <c r="D50" s="43"/>
      <c r="E50" s="44"/>
      <c r="F50" s="27">
        <f>F25+F32+F39+F49</f>
        <v>834080.97743552935</v>
      </c>
      <c r="L50" s="20"/>
    </row>
    <row r="51" spans="1:12" s="33" customFormat="1" ht="15.6" x14ac:dyDescent="0.3">
      <c r="A51" s="31" t="s">
        <v>51</v>
      </c>
      <c r="B51" s="32"/>
      <c r="C51" s="32"/>
      <c r="D51" s="32"/>
      <c r="E51" s="32"/>
      <c r="F51" s="27">
        <f>F52+F53+F54</f>
        <v>177177.09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75582.69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101594.4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52</v>
      </c>
      <c r="B55" s="49"/>
      <c r="C55" s="49"/>
      <c r="D55" s="49"/>
      <c r="E55" s="49"/>
      <c r="F55" s="27">
        <f>F50+F51</f>
        <v>1011258.0674355293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1016453.74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991119.44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844347.46856447053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43307086614173229" right="0.5118110236220472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11</vt:lpstr>
      <vt:lpstr>'Академическая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2018-03-28T06:58:59Z</cp:lastPrinted>
  <dcterms:created xsi:type="dcterms:W3CDTF">2013-05-24T09:13:10Z</dcterms:created>
  <dcterms:modified xsi:type="dcterms:W3CDTF">2018-03-28T07:01:39Z</dcterms:modified>
</cp:coreProperties>
</file>